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"/>
    </mc:Choice>
  </mc:AlternateContent>
  <xr:revisionPtr revIDLastSave="0" documentId="8_{25190D0F-A419-4A91-888A-D33FBF41E24C}" xr6:coauthVersionLast="36" xr6:coauthVersionMax="36" xr10:uidLastSave="{00000000-0000-0000-0000-000000000000}"/>
  <bookViews>
    <workbookView xWindow="0" yWindow="0" windowWidth="28800" windowHeight="12225"/>
  </bookViews>
  <sheets>
    <sheet name="10Κ_2022_ΤΕ_ΑΠΟΡΡΙΠΤΕΟΙ" sheetId="1" r:id="rId1"/>
  </sheets>
  <calcPr calcId="0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C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C73" i="1"/>
  <c r="B74" i="1"/>
  <c r="B75" i="1"/>
  <c r="B76" i="1"/>
  <c r="B77" i="1"/>
  <c r="B78" i="1"/>
  <c r="B79" i="1"/>
  <c r="C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C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C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C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C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</calcChain>
</file>

<file path=xl/sharedStrings.xml><?xml version="1.0" encoding="utf-8"?>
<sst xmlns="http://schemas.openxmlformats.org/spreadsheetml/2006/main" count="233" uniqueCount="12">
  <si>
    <t>ΠΛΗΡΩΣΗ ΘΕΣΕΩΝ ΜΕ ΣΕΙΡΑ ΠΡΟΤΕΡΑΙΟΤΗΤΑΣ (ΑΡΘΡΟ 18/Ν. 2190/1994) ΠΡΟΚΗΡΥΞΗ 10Κ/2022/21/12/2022</t>
  </si>
  <si>
    <t>Κ Α Τ Α Σ Τ Α Σ Η    Α Π Ο Ρ Ρ Ι Π Τ Ε Ω Ν</t>
  </si>
  <si>
    <t>ΤΕΧΝΟΛΟΓΙΚΗΣ ΕΚΠΑΙΔΕΥΣΗΣ (ΤΕ)</t>
  </si>
  <si>
    <t>Α/Α</t>
  </si>
  <si>
    <t>Α.Μ. ΥΠΟΨΗΦΙΟΥ</t>
  </si>
  <si>
    <t>ΑΙΤΙΟΛΟΓΙΑ ΑΠΟΡΡΙΨΗΣ</t>
  </si>
  <si>
    <t>ΜΗ ΥΠΟΒΟΛΗ ΔΙΚΑΙΟΛΟΓΗΤΙΚΩΝ</t>
  </si>
  <si>
    <t>ΜΗ ΚΑΤΑΒΟΛΗ ΠΑΡΑΒΟΛΟΥ</t>
  </si>
  <si>
    <t>ΕΛΛΕΙΨΗ ΤΙΤΛΟΥ</t>
  </si>
  <si>
    <t>ΜΗ ΥΠΟΒΟΛΗ ΑΠΟΔΕΚΤΟΥ, ΣΥΜΦΩΝΑ ΜΕ ΤΗΝ ΠΡΟΚΗΡΥΞΗ, ΒΑΣΙΚΟΥ ΤΙΤΛΟΥ ΣΠΟΥΔΩΝ (ΕΛΛΕΙΨΗ ΤΙΤΛΟΥ)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</si>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</sst>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2"/>
  <sheetViews>
    <sheetView tabSelected="1" workbookViewId="0"/>
  </sheetViews>
  <sheetFormatPr defaultRowHeight="15" x14ac:dyDescent="0.25"/>
  <sheetData>
    <row r="1" spans="1:3" x14ac:dyDescent="0.25">
      <c r="A1" t="s">
        <v>0</v>
      </c>
    </row>
    <row r="2" spans="1:3" x14ac:dyDescent="0.25">
      <c r="A2" t="s">
        <v>1</v>
      </c>
    </row>
    <row r="4" spans="1:3" x14ac:dyDescent="0.25">
      <c r="A4" t="s">
        <v>2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>
        <v>1</v>
      </c>
      <c r="B7" t="str">
        <f>"00532260"</f>
        <v>00532260</v>
      </c>
      <c r="C7" t="s">
        <v>6</v>
      </c>
    </row>
    <row r="8" spans="1:3" x14ac:dyDescent="0.25">
      <c r="A8">
        <v>2</v>
      </c>
      <c r="B8" t="str">
        <f>"00503494"</f>
        <v>00503494</v>
      </c>
      <c r="C8" t="s">
        <v>6</v>
      </c>
    </row>
    <row r="9" spans="1:3" x14ac:dyDescent="0.25">
      <c r="A9">
        <v>3</v>
      </c>
      <c r="B9" t="str">
        <f>"00720050"</f>
        <v>00720050</v>
      </c>
      <c r="C9" t="s">
        <v>6</v>
      </c>
    </row>
    <row r="10" spans="1:3" x14ac:dyDescent="0.25">
      <c r="A10">
        <v>4</v>
      </c>
      <c r="B10" t="str">
        <f>"00933263"</f>
        <v>00933263</v>
      </c>
      <c r="C10" t="s">
        <v>6</v>
      </c>
    </row>
    <row r="11" spans="1:3" x14ac:dyDescent="0.25">
      <c r="A11">
        <v>5</v>
      </c>
      <c r="B11" t="str">
        <f>"00619577"</f>
        <v>00619577</v>
      </c>
      <c r="C11" t="s">
        <v>6</v>
      </c>
    </row>
    <row r="12" spans="1:3" x14ac:dyDescent="0.25">
      <c r="A12">
        <v>6</v>
      </c>
      <c r="B12" t="str">
        <f>"00453480"</f>
        <v>00453480</v>
      </c>
      <c r="C12" t="s">
        <v>6</v>
      </c>
    </row>
    <row r="13" spans="1:3" x14ac:dyDescent="0.25">
      <c r="A13">
        <v>7</v>
      </c>
      <c r="B13" t="str">
        <f>"201510000001"</f>
        <v>201510000001</v>
      </c>
      <c r="C13" t="s">
        <v>6</v>
      </c>
    </row>
    <row r="14" spans="1:3" x14ac:dyDescent="0.25">
      <c r="A14">
        <v>8</v>
      </c>
      <c r="B14" t="str">
        <f>"00929953"</f>
        <v>00929953</v>
      </c>
      <c r="C14" t="s">
        <v>6</v>
      </c>
    </row>
    <row r="15" spans="1:3" x14ac:dyDescent="0.25">
      <c r="A15">
        <v>9</v>
      </c>
      <c r="B15" t="str">
        <f>"00052633"</f>
        <v>00052633</v>
      </c>
      <c r="C15" t="s">
        <v>6</v>
      </c>
    </row>
    <row r="16" spans="1:3" x14ac:dyDescent="0.25">
      <c r="A16">
        <v>10</v>
      </c>
      <c r="B16" t="str">
        <f>"201511024997"</f>
        <v>201511024997</v>
      </c>
      <c r="C16" t="s">
        <v>6</v>
      </c>
    </row>
    <row r="17" spans="1:3" x14ac:dyDescent="0.25">
      <c r="A17">
        <v>11</v>
      </c>
      <c r="B17" t="str">
        <f>"00685682"</f>
        <v>00685682</v>
      </c>
      <c r="C17" t="s">
        <v>6</v>
      </c>
    </row>
    <row r="18" spans="1:3" x14ac:dyDescent="0.25">
      <c r="A18">
        <v>12</v>
      </c>
      <c r="B18" t="str">
        <f>"00929034"</f>
        <v>00929034</v>
      </c>
      <c r="C18" t="s">
        <v>6</v>
      </c>
    </row>
    <row r="19" spans="1:3" x14ac:dyDescent="0.25">
      <c r="A19">
        <v>13</v>
      </c>
      <c r="B19" t="str">
        <f>"00095789"</f>
        <v>00095789</v>
      </c>
      <c r="C19" t="s">
        <v>6</v>
      </c>
    </row>
    <row r="20" spans="1:3" x14ac:dyDescent="0.25">
      <c r="A20">
        <v>14</v>
      </c>
      <c r="B20" t="str">
        <f>"00626558"</f>
        <v>00626558</v>
      </c>
      <c r="C20" t="s">
        <v>6</v>
      </c>
    </row>
    <row r="21" spans="1:3" x14ac:dyDescent="0.25">
      <c r="A21">
        <v>15</v>
      </c>
      <c r="B21" t="str">
        <f>"00934132"</f>
        <v>00934132</v>
      </c>
      <c r="C21" t="s">
        <v>6</v>
      </c>
    </row>
    <row r="22" spans="1:3" x14ac:dyDescent="0.25">
      <c r="A22">
        <v>16</v>
      </c>
      <c r="B22" t="str">
        <f>"00040014"</f>
        <v>00040014</v>
      </c>
      <c r="C22" t="s">
        <v>7</v>
      </c>
    </row>
    <row r="23" spans="1:3" x14ac:dyDescent="0.25">
      <c r="A23">
        <v>17</v>
      </c>
      <c r="B23" t="str">
        <f>"201005000070"</f>
        <v>201005000070</v>
      </c>
      <c r="C23" t="s">
        <v>6</v>
      </c>
    </row>
    <row r="24" spans="1:3" x14ac:dyDescent="0.25">
      <c r="A24">
        <v>18</v>
      </c>
      <c r="B24" t="str">
        <f>"00512347"</f>
        <v>00512347</v>
      </c>
      <c r="C24" t="s">
        <v>6</v>
      </c>
    </row>
    <row r="25" spans="1:3" x14ac:dyDescent="0.25">
      <c r="A25">
        <v>19</v>
      </c>
      <c r="B25" t="str">
        <f>"201511007531"</f>
        <v>201511007531</v>
      </c>
      <c r="C25" t="s">
        <v>6</v>
      </c>
    </row>
    <row r="26" spans="1:3" x14ac:dyDescent="0.25">
      <c r="A26">
        <v>20</v>
      </c>
      <c r="B26" t="str">
        <f>"201511031270"</f>
        <v>201511031270</v>
      </c>
      <c r="C26" t="s">
        <v>6</v>
      </c>
    </row>
    <row r="27" spans="1:3" x14ac:dyDescent="0.25">
      <c r="A27">
        <v>21</v>
      </c>
      <c r="B27" t="str">
        <f>"00530021"</f>
        <v>00530021</v>
      </c>
      <c r="C27" t="s">
        <v>6</v>
      </c>
    </row>
    <row r="28" spans="1:3" x14ac:dyDescent="0.25">
      <c r="A28">
        <v>22</v>
      </c>
      <c r="B28" t="str">
        <f>"00532121"</f>
        <v>00532121</v>
      </c>
      <c r="C28" t="s">
        <v>6</v>
      </c>
    </row>
    <row r="29" spans="1:3" x14ac:dyDescent="0.25">
      <c r="A29">
        <v>23</v>
      </c>
      <c r="B29" t="str">
        <f>"00870611"</f>
        <v>00870611</v>
      </c>
      <c r="C29" t="s">
        <v>6</v>
      </c>
    </row>
    <row r="30" spans="1:3" x14ac:dyDescent="0.25">
      <c r="A30">
        <v>24</v>
      </c>
      <c r="B30" t="str">
        <f>"00531402"</f>
        <v>00531402</v>
      </c>
      <c r="C30" t="s">
        <v>6</v>
      </c>
    </row>
    <row r="31" spans="1:3" x14ac:dyDescent="0.25">
      <c r="A31">
        <v>25</v>
      </c>
      <c r="B31" t="str">
        <f>"00019406"</f>
        <v>00019406</v>
      </c>
      <c r="C31" t="s">
        <v>7</v>
      </c>
    </row>
    <row r="32" spans="1:3" x14ac:dyDescent="0.25">
      <c r="A32">
        <v>26</v>
      </c>
      <c r="B32" t="str">
        <f>"00853563"</f>
        <v>00853563</v>
      </c>
      <c r="C32" t="s">
        <v>8</v>
      </c>
    </row>
    <row r="33" spans="1:3" x14ac:dyDescent="0.25">
      <c r="A33">
        <v>27</v>
      </c>
      <c r="B33" t="str">
        <f>"00487491"</f>
        <v>00487491</v>
      </c>
      <c r="C33" t="s">
        <v>6</v>
      </c>
    </row>
    <row r="34" spans="1:3" x14ac:dyDescent="0.25">
      <c r="A34">
        <v>28</v>
      </c>
      <c r="B34" t="str">
        <f>"00506034"</f>
        <v>00506034</v>
      </c>
      <c r="C34" t="s">
        <v>6</v>
      </c>
    </row>
    <row r="35" spans="1:3" x14ac:dyDescent="0.25">
      <c r="A35">
        <v>29</v>
      </c>
      <c r="B35" t="str">
        <f>"00935001"</f>
        <v>00935001</v>
      </c>
      <c r="C35" t="s">
        <v>6</v>
      </c>
    </row>
    <row r="36" spans="1:3" x14ac:dyDescent="0.25">
      <c r="A36">
        <v>30</v>
      </c>
      <c r="B36" t="str">
        <f>"201511034845"</f>
        <v>201511034845</v>
      </c>
      <c r="C36" t="s">
        <v>6</v>
      </c>
    </row>
    <row r="37" spans="1:3" x14ac:dyDescent="0.25">
      <c r="A37">
        <v>31</v>
      </c>
      <c r="B37" t="str">
        <f>"00441339"</f>
        <v>00441339</v>
      </c>
      <c r="C37" t="s">
        <v>6</v>
      </c>
    </row>
    <row r="38" spans="1:3" x14ac:dyDescent="0.25">
      <c r="A38">
        <v>32</v>
      </c>
      <c r="B38" t="str">
        <f>"201410002899"</f>
        <v>201410002899</v>
      </c>
      <c r="C38" t="s">
        <v>6</v>
      </c>
    </row>
    <row r="39" spans="1:3" x14ac:dyDescent="0.25">
      <c r="A39">
        <v>33</v>
      </c>
      <c r="B39" t="str">
        <f>"00934788"</f>
        <v>00934788</v>
      </c>
      <c r="C39" t="s">
        <v>6</v>
      </c>
    </row>
    <row r="40" spans="1:3" x14ac:dyDescent="0.25">
      <c r="A40">
        <v>34</v>
      </c>
      <c r="B40" t="str">
        <f>"00543995"</f>
        <v>00543995</v>
      </c>
      <c r="C40" t="s">
        <v>6</v>
      </c>
    </row>
    <row r="41" spans="1:3" x14ac:dyDescent="0.25">
      <c r="A41">
        <v>35</v>
      </c>
      <c r="B41" t="str">
        <f>"00476507"</f>
        <v>00476507</v>
      </c>
      <c r="C41" t="s">
        <v>6</v>
      </c>
    </row>
    <row r="42" spans="1:3" x14ac:dyDescent="0.25">
      <c r="A42">
        <v>36</v>
      </c>
      <c r="B42" t="str">
        <f>"00931503"</f>
        <v>00931503</v>
      </c>
      <c r="C42" t="s">
        <v>9</v>
      </c>
    </row>
    <row r="43" spans="1:3" x14ac:dyDescent="0.25">
      <c r="A43">
        <v>37</v>
      </c>
      <c r="B43" t="str">
        <f>"00821336"</f>
        <v>00821336</v>
      </c>
      <c r="C43" t="str">
        <f>"001"</f>
        <v>001</v>
      </c>
    </row>
    <row r="44" spans="1:3" x14ac:dyDescent="0.25">
      <c r="A44">
        <v>38</v>
      </c>
      <c r="B44" t="str">
        <f>"00490050"</f>
        <v>00490050</v>
      </c>
      <c r="C44" t="s">
        <v>6</v>
      </c>
    </row>
    <row r="45" spans="1:3" x14ac:dyDescent="0.25">
      <c r="A45">
        <v>39</v>
      </c>
      <c r="B45" t="str">
        <f>"00493440"</f>
        <v>00493440</v>
      </c>
      <c r="C45" t="s">
        <v>6</v>
      </c>
    </row>
    <row r="46" spans="1:3" x14ac:dyDescent="0.25">
      <c r="A46">
        <v>40</v>
      </c>
      <c r="B46" t="str">
        <f>"00330966"</f>
        <v>00330966</v>
      </c>
      <c r="C46" t="s">
        <v>6</v>
      </c>
    </row>
    <row r="47" spans="1:3" x14ac:dyDescent="0.25">
      <c r="A47">
        <v>41</v>
      </c>
      <c r="B47" t="str">
        <f>"00524476"</f>
        <v>00524476</v>
      </c>
      <c r="C47" t="s">
        <v>6</v>
      </c>
    </row>
    <row r="48" spans="1:3" x14ac:dyDescent="0.25">
      <c r="A48">
        <v>42</v>
      </c>
      <c r="B48" t="str">
        <f>"201104000090"</f>
        <v>201104000090</v>
      </c>
      <c r="C48" t="s">
        <v>6</v>
      </c>
    </row>
    <row r="49" spans="1:3" x14ac:dyDescent="0.25">
      <c r="A49">
        <v>43</v>
      </c>
      <c r="B49" t="str">
        <f>"200802008812"</f>
        <v>200802008812</v>
      </c>
      <c r="C49" t="s">
        <v>6</v>
      </c>
    </row>
    <row r="50" spans="1:3" x14ac:dyDescent="0.25">
      <c r="A50">
        <v>44</v>
      </c>
      <c r="B50" t="str">
        <f>"00932419"</f>
        <v>00932419</v>
      </c>
      <c r="C50" t="s">
        <v>6</v>
      </c>
    </row>
    <row r="51" spans="1:3" x14ac:dyDescent="0.25">
      <c r="A51">
        <v>45</v>
      </c>
      <c r="B51" t="str">
        <f>"00174150"</f>
        <v>00174150</v>
      </c>
      <c r="C51" t="s">
        <v>6</v>
      </c>
    </row>
    <row r="52" spans="1:3" x14ac:dyDescent="0.25">
      <c r="A52">
        <v>46</v>
      </c>
      <c r="B52" t="str">
        <f>"00820950"</f>
        <v>00820950</v>
      </c>
      <c r="C52" t="s">
        <v>6</v>
      </c>
    </row>
    <row r="53" spans="1:3" x14ac:dyDescent="0.25">
      <c r="A53">
        <v>47</v>
      </c>
      <c r="B53" t="str">
        <f>"00935250"</f>
        <v>00935250</v>
      </c>
      <c r="C53" t="s">
        <v>6</v>
      </c>
    </row>
    <row r="54" spans="1:3" x14ac:dyDescent="0.25">
      <c r="A54">
        <v>48</v>
      </c>
      <c r="B54" t="str">
        <f>"201511018607"</f>
        <v>201511018607</v>
      </c>
      <c r="C54" t="s">
        <v>6</v>
      </c>
    </row>
    <row r="55" spans="1:3" x14ac:dyDescent="0.25">
      <c r="A55">
        <v>49</v>
      </c>
      <c r="B55" t="str">
        <f>"201110000034"</f>
        <v>201110000034</v>
      </c>
      <c r="C55" t="s">
        <v>6</v>
      </c>
    </row>
    <row r="56" spans="1:3" x14ac:dyDescent="0.25">
      <c r="A56">
        <v>50</v>
      </c>
      <c r="B56" t="str">
        <f>"00093834"</f>
        <v>00093834</v>
      </c>
      <c r="C56" t="s">
        <v>6</v>
      </c>
    </row>
    <row r="57" spans="1:3" x14ac:dyDescent="0.25">
      <c r="A57">
        <v>51</v>
      </c>
      <c r="B57" t="str">
        <f>"00736215"</f>
        <v>00736215</v>
      </c>
      <c r="C57" t="s">
        <v>6</v>
      </c>
    </row>
    <row r="58" spans="1:3" x14ac:dyDescent="0.25">
      <c r="A58">
        <v>52</v>
      </c>
      <c r="B58" t="str">
        <f>"201511024438"</f>
        <v>201511024438</v>
      </c>
      <c r="C58" t="s">
        <v>6</v>
      </c>
    </row>
    <row r="59" spans="1:3" x14ac:dyDescent="0.25">
      <c r="A59">
        <v>53</v>
      </c>
      <c r="B59" t="str">
        <f>"00207726"</f>
        <v>00207726</v>
      </c>
      <c r="C59" t="s">
        <v>6</v>
      </c>
    </row>
    <row r="60" spans="1:3" x14ac:dyDescent="0.25">
      <c r="A60">
        <v>54</v>
      </c>
      <c r="B60" t="str">
        <f>"00553390"</f>
        <v>00553390</v>
      </c>
      <c r="C60" t="s">
        <v>6</v>
      </c>
    </row>
    <row r="61" spans="1:3" x14ac:dyDescent="0.25">
      <c r="A61">
        <v>55</v>
      </c>
      <c r="B61" t="str">
        <f>"00224721"</f>
        <v>00224721</v>
      </c>
      <c r="C61" t="s">
        <v>6</v>
      </c>
    </row>
    <row r="62" spans="1:3" x14ac:dyDescent="0.25">
      <c r="A62">
        <v>56</v>
      </c>
      <c r="B62" t="str">
        <f>"00833734"</f>
        <v>00833734</v>
      </c>
      <c r="C62" t="s">
        <v>6</v>
      </c>
    </row>
    <row r="63" spans="1:3" x14ac:dyDescent="0.25">
      <c r="A63">
        <v>57</v>
      </c>
      <c r="B63" t="str">
        <f>"00502940"</f>
        <v>00502940</v>
      </c>
      <c r="C63" t="s">
        <v>6</v>
      </c>
    </row>
    <row r="64" spans="1:3" x14ac:dyDescent="0.25">
      <c r="A64">
        <v>58</v>
      </c>
      <c r="B64" t="str">
        <f>"00029584"</f>
        <v>00029584</v>
      </c>
      <c r="C64" t="s">
        <v>6</v>
      </c>
    </row>
    <row r="65" spans="1:3" x14ac:dyDescent="0.25">
      <c r="A65">
        <v>59</v>
      </c>
      <c r="B65" t="str">
        <f>"201511025051"</f>
        <v>201511025051</v>
      </c>
      <c r="C65" t="s">
        <v>6</v>
      </c>
    </row>
    <row r="66" spans="1:3" x14ac:dyDescent="0.25">
      <c r="A66">
        <v>60</v>
      </c>
      <c r="B66" t="str">
        <f>"00047176"</f>
        <v>00047176</v>
      </c>
      <c r="C66" t="s">
        <v>6</v>
      </c>
    </row>
    <row r="67" spans="1:3" x14ac:dyDescent="0.25">
      <c r="A67">
        <v>61</v>
      </c>
      <c r="B67" t="str">
        <f>"00174969"</f>
        <v>00174969</v>
      </c>
      <c r="C67" t="s">
        <v>6</v>
      </c>
    </row>
    <row r="68" spans="1:3" x14ac:dyDescent="0.25">
      <c r="A68">
        <v>62</v>
      </c>
      <c r="B68" t="str">
        <f>"00027158"</f>
        <v>00027158</v>
      </c>
      <c r="C68" t="s">
        <v>6</v>
      </c>
    </row>
    <row r="69" spans="1:3" x14ac:dyDescent="0.25">
      <c r="A69">
        <v>63</v>
      </c>
      <c r="B69" t="str">
        <f>"00785045"</f>
        <v>00785045</v>
      </c>
      <c r="C69" t="s">
        <v>9</v>
      </c>
    </row>
    <row r="70" spans="1:3" x14ac:dyDescent="0.25">
      <c r="A70">
        <v>64</v>
      </c>
      <c r="B70" t="str">
        <f>"00683669"</f>
        <v>00683669</v>
      </c>
      <c r="C70" t="s">
        <v>7</v>
      </c>
    </row>
    <row r="71" spans="1:3" x14ac:dyDescent="0.25">
      <c r="A71">
        <v>65</v>
      </c>
      <c r="B71" t="str">
        <f>"00227597"</f>
        <v>00227597</v>
      </c>
      <c r="C71" t="s">
        <v>6</v>
      </c>
    </row>
    <row r="72" spans="1:3" x14ac:dyDescent="0.25">
      <c r="A72">
        <v>66</v>
      </c>
      <c r="B72" t="str">
        <f>"00732973"</f>
        <v>00732973</v>
      </c>
      <c r="C72" t="s">
        <v>6</v>
      </c>
    </row>
    <row r="73" spans="1:3" x14ac:dyDescent="0.25">
      <c r="A73">
        <v>67</v>
      </c>
      <c r="B73" t="str">
        <f>"00632404"</f>
        <v>00632404</v>
      </c>
      <c r="C73" t="str">
        <f>"001"</f>
        <v>001</v>
      </c>
    </row>
    <row r="74" spans="1:3" x14ac:dyDescent="0.25">
      <c r="A74">
        <v>68</v>
      </c>
      <c r="B74" t="str">
        <f>"00515826"</f>
        <v>00515826</v>
      </c>
      <c r="C74" t="s">
        <v>6</v>
      </c>
    </row>
    <row r="75" spans="1:3" x14ac:dyDescent="0.25">
      <c r="A75">
        <v>69</v>
      </c>
      <c r="B75" t="str">
        <f>"00611886"</f>
        <v>00611886</v>
      </c>
      <c r="C75" t="s">
        <v>6</v>
      </c>
    </row>
    <row r="76" spans="1:3" x14ac:dyDescent="0.25">
      <c r="A76">
        <v>70</v>
      </c>
      <c r="B76" t="str">
        <f>"201402005938"</f>
        <v>201402005938</v>
      </c>
      <c r="C76" t="s">
        <v>6</v>
      </c>
    </row>
    <row r="77" spans="1:3" x14ac:dyDescent="0.25">
      <c r="A77">
        <v>71</v>
      </c>
      <c r="B77" t="str">
        <f>"00562660"</f>
        <v>00562660</v>
      </c>
      <c r="C77" t="s">
        <v>6</v>
      </c>
    </row>
    <row r="78" spans="1:3" x14ac:dyDescent="0.25">
      <c r="A78">
        <v>72</v>
      </c>
      <c r="B78" t="str">
        <f>"00843287"</f>
        <v>00843287</v>
      </c>
      <c r="C78" t="s">
        <v>6</v>
      </c>
    </row>
    <row r="79" spans="1:3" x14ac:dyDescent="0.25">
      <c r="A79">
        <v>73</v>
      </c>
      <c r="B79" t="str">
        <f>"00073358"</f>
        <v>00073358</v>
      </c>
      <c r="C79" t="str">
        <f>"001"</f>
        <v>001</v>
      </c>
    </row>
    <row r="80" spans="1:3" x14ac:dyDescent="0.25">
      <c r="A80">
        <v>74</v>
      </c>
      <c r="B80" t="str">
        <f>"00857921"</f>
        <v>00857921</v>
      </c>
      <c r="C80" t="s">
        <v>6</v>
      </c>
    </row>
    <row r="81" spans="1:3" x14ac:dyDescent="0.25">
      <c r="A81">
        <v>75</v>
      </c>
      <c r="B81" t="str">
        <f>"00530814"</f>
        <v>00530814</v>
      </c>
      <c r="C81" t="s">
        <v>6</v>
      </c>
    </row>
    <row r="82" spans="1:3" x14ac:dyDescent="0.25">
      <c r="A82">
        <v>76</v>
      </c>
      <c r="B82" t="str">
        <f>"00673157"</f>
        <v>00673157</v>
      </c>
      <c r="C82" t="s">
        <v>9</v>
      </c>
    </row>
    <row r="83" spans="1:3" x14ac:dyDescent="0.25">
      <c r="A83">
        <v>77</v>
      </c>
      <c r="B83" t="str">
        <f>"201510003235"</f>
        <v>201510003235</v>
      </c>
      <c r="C83" t="s">
        <v>6</v>
      </c>
    </row>
    <row r="84" spans="1:3" x14ac:dyDescent="0.25">
      <c r="A84">
        <v>78</v>
      </c>
      <c r="B84" t="str">
        <f>"00019501"</f>
        <v>00019501</v>
      </c>
      <c r="C84" t="s">
        <v>6</v>
      </c>
    </row>
    <row r="85" spans="1:3" x14ac:dyDescent="0.25">
      <c r="A85">
        <v>79</v>
      </c>
      <c r="B85" t="str">
        <f>"00160642"</f>
        <v>00160642</v>
      </c>
      <c r="C85" t="s">
        <v>6</v>
      </c>
    </row>
    <row r="86" spans="1:3" x14ac:dyDescent="0.25">
      <c r="A86">
        <v>80</v>
      </c>
      <c r="B86" t="str">
        <f>"00003321"</f>
        <v>00003321</v>
      </c>
      <c r="C86" t="s">
        <v>6</v>
      </c>
    </row>
    <row r="87" spans="1:3" x14ac:dyDescent="0.25">
      <c r="A87">
        <v>81</v>
      </c>
      <c r="B87" t="str">
        <f>"00682231"</f>
        <v>00682231</v>
      </c>
      <c r="C87" t="s">
        <v>6</v>
      </c>
    </row>
    <row r="88" spans="1:3" x14ac:dyDescent="0.25">
      <c r="A88">
        <v>82</v>
      </c>
      <c r="B88" t="str">
        <f>"00858315"</f>
        <v>00858315</v>
      </c>
      <c r="C88" t="s">
        <v>6</v>
      </c>
    </row>
    <row r="89" spans="1:3" x14ac:dyDescent="0.25">
      <c r="A89">
        <v>83</v>
      </c>
      <c r="B89" t="str">
        <f>"201511028885"</f>
        <v>201511028885</v>
      </c>
      <c r="C89" t="s">
        <v>6</v>
      </c>
    </row>
    <row r="90" spans="1:3" x14ac:dyDescent="0.25">
      <c r="A90">
        <v>84</v>
      </c>
      <c r="B90" t="str">
        <f>"00492044"</f>
        <v>00492044</v>
      </c>
      <c r="C90" t="s">
        <v>6</v>
      </c>
    </row>
    <row r="91" spans="1:3" x14ac:dyDescent="0.25">
      <c r="A91">
        <v>85</v>
      </c>
      <c r="B91" t="str">
        <f>"00525229"</f>
        <v>00525229</v>
      </c>
      <c r="C91" t="s">
        <v>6</v>
      </c>
    </row>
    <row r="92" spans="1:3" x14ac:dyDescent="0.25">
      <c r="A92">
        <v>86</v>
      </c>
      <c r="B92" t="str">
        <f>"00887381"</f>
        <v>00887381</v>
      </c>
      <c r="C92" t="s">
        <v>6</v>
      </c>
    </row>
    <row r="93" spans="1:3" x14ac:dyDescent="0.25">
      <c r="A93">
        <v>87</v>
      </c>
      <c r="B93" t="str">
        <f>"201511025252"</f>
        <v>201511025252</v>
      </c>
      <c r="C93" t="s">
        <v>6</v>
      </c>
    </row>
    <row r="94" spans="1:3" x14ac:dyDescent="0.25">
      <c r="A94">
        <v>88</v>
      </c>
      <c r="B94" t="str">
        <f>"00864930"</f>
        <v>00864930</v>
      </c>
      <c r="C94" t="s">
        <v>6</v>
      </c>
    </row>
    <row r="95" spans="1:3" x14ac:dyDescent="0.25">
      <c r="A95">
        <v>89</v>
      </c>
      <c r="B95" t="str">
        <f>"00852720"</f>
        <v>00852720</v>
      </c>
      <c r="C95" t="s">
        <v>6</v>
      </c>
    </row>
    <row r="96" spans="1:3" x14ac:dyDescent="0.25">
      <c r="A96">
        <v>90</v>
      </c>
      <c r="B96" t="str">
        <f>"00909243"</f>
        <v>00909243</v>
      </c>
      <c r="C96" t="s">
        <v>6</v>
      </c>
    </row>
    <row r="97" spans="1:3" x14ac:dyDescent="0.25">
      <c r="A97">
        <v>91</v>
      </c>
      <c r="B97" t="str">
        <f>"201511033236"</f>
        <v>201511033236</v>
      </c>
      <c r="C97" t="s">
        <v>6</v>
      </c>
    </row>
    <row r="98" spans="1:3" x14ac:dyDescent="0.25">
      <c r="A98">
        <v>92</v>
      </c>
      <c r="B98" t="str">
        <f>"00656397"</f>
        <v>00656397</v>
      </c>
      <c r="C98" t="s">
        <v>6</v>
      </c>
    </row>
    <row r="99" spans="1:3" x14ac:dyDescent="0.25">
      <c r="A99">
        <v>93</v>
      </c>
      <c r="B99" t="str">
        <f>"201511032048"</f>
        <v>201511032048</v>
      </c>
      <c r="C99" t="s">
        <v>6</v>
      </c>
    </row>
    <row r="100" spans="1:3" x14ac:dyDescent="0.25">
      <c r="A100">
        <v>94</v>
      </c>
      <c r="B100" t="str">
        <f>"00490488"</f>
        <v>00490488</v>
      </c>
      <c r="C100" t="s">
        <v>6</v>
      </c>
    </row>
    <row r="101" spans="1:3" x14ac:dyDescent="0.25">
      <c r="A101">
        <v>95</v>
      </c>
      <c r="B101" t="str">
        <f>"00016611"</f>
        <v>00016611</v>
      </c>
      <c r="C101" t="s">
        <v>6</v>
      </c>
    </row>
    <row r="102" spans="1:3" x14ac:dyDescent="0.25">
      <c r="A102">
        <v>96</v>
      </c>
      <c r="B102" t="str">
        <f>"00314292"</f>
        <v>00314292</v>
      </c>
      <c r="C102" t="s">
        <v>6</v>
      </c>
    </row>
    <row r="103" spans="1:3" x14ac:dyDescent="0.25">
      <c r="A103">
        <v>97</v>
      </c>
      <c r="B103" t="str">
        <f>"00911623"</f>
        <v>00911623</v>
      </c>
      <c r="C103" t="s">
        <v>6</v>
      </c>
    </row>
    <row r="104" spans="1:3" x14ac:dyDescent="0.25">
      <c r="A104">
        <v>98</v>
      </c>
      <c r="B104" t="str">
        <f>"00016205"</f>
        <v>00016205</v>
      </c>
      <c r="C104" t="s">
        <v>6</v>
      </c>
    </row>
    <row r="105" spans="1:3" x14ac:dyDescent="0.25">
      <c r="A105">
        <v>99</v>
      </c>
      <c r="B105" t="str">
        <f>"00533782"</f>
        <v>00533782</v>
      </c>
      <c r="C105" t="s">
        <v>6</v>
      </c>
    </row>
    <row r="106" spans="1:3" x14ac:dyDescent="0.25">
      <c r="A106">
        <v>100</v>
      </c>
      <c r="B106" t="str">
        <f>"201511024609"</f>
        <v>201511024609</v>
      </c>
      <c r="C106" t="s">
        <v>6</v>
      </c>
    </row>
    <row r="107" spans="1:3" x14ac:dyDescent="0.25">
      <c r="A107">
        <v>101</v>
      </c>
      <c r="B107" t="str">
        <f>"00530426"</f>
        <v>00530426</v>
      </c>
      <c r="C107" t="s">
        <v>6</v>
      </c>
    </row>
    <row r="108" spans="1:3" x14ac:dyDescent="0.25">
      <c r="A108">
        <v>102</v>
      </c>
      <c r="B108" t="str">
        <f>"201011000092"</f>
        <v>201011000092</v>
      </c>
      <c r="C108" t="s">
        <v>6</v>
      </c>
    </row>
    <row r="109" spans="1:3" x14ac:dyDescent="0.25">
      <c r="A109">
        <v>103</v>
      </c>
      <c r="B109" t="str">
        <f>"201511040608"</f>
        <v>201511040608</v>
      </c>
      <c r="C109" t="s">
        <v>7</v>
      </c>
    </row>
    <row r="110" spans="1:3" x14ac:dyDescent="0.25">
      <c r="A110">
        <v>104</v>
      </c>
      <c r="B110" t="str">
        <f>"00387332"</f>
        <v>00387332</v>
      </c>
      <c r="C110" t="s">
        <v>6</v>
      </c>
    </row>
    <row r="111" spans="1:3" x14ac:dyDescent="0.25">
      <c r="A111">
        <v>105</v>
      </c>
      <c r="B111" t="str">
        <f>"00487411"</f>
        <v>00487411</v>
      </c>
      <c r="C111" t="s">
        <v>6</v>
      </c>
    </row>
    <row r="112" spans="1:3" x14ac:dyDescent="0.25">
      <c r="A112">
        <v>106</v>
      </c>
      <c r="B112" t="str">
        <f>"00668137"</f>
        <v>00668137</v>
      </c>
      <c r="C112" t="s">
        <v>6</v>
      </c>
    </row>
    <row r="113" spans="1:3" x14ac:dyDescent="0.25">
      <c r="A113">
        <v>107</v>
      </c>
      <c r="B113" t="str">
        <f>"00226901"</f>
        <v>00226901</v>
      </c>
      <c r="C113" t="s">
        <v>6</v>
      </c>
    </row>
    <row r="114" spans="1:3" x14ac:dyDescent="0.25">
      <c r="A114">
        <v>108</v>
      </c>
      <c r="B114" t="str">
        <f>"200808000182"</f>
        <v>200808000182</v>
      </c>
      <c r="C114" t="s">
        <v>6</v>
      </c>
    </row>
    <row r="115" spans="1:3" x14ac:dyDescent="0.25">
      <c r="A115">
        <v>109</v>
      </c>
      <c r="B115" t="str">
        <f>"200712002643"</f>
        <v>200712002643</v>
      </c>
      <c r="C115" t="s">
        <v>6</v>
      </c>
    </row>
    <row r="116" spans="1:3" x14ac:dyDescent="0.25">
      <c r="A116">
        <v>110</v>
      </c>
      <c r="B116" t="str">
        <f>"00083962"</f>
        <v>00083962</v>
      </c>
      <c r="C116" t="s">
        <v>6</v>
      </c>
    </row>
    <row r="117" spans="1:3" x14ac:dyDescent="0.25">
      <c r="A117">
        <v>111</v>
      </c>
      <c r="B117" t="str">
        <f>"00884001"</f>
        <v>00884001</v>
      </c>
      <c r="C117" t="s">
        <v>6</v>
      </c>
    </row>
    <row r="118" spans="1:3" x14ac:dyDescent="0.25">
      <c r="A118">
        <v>112</v>
      </c>
      <c r="B118" t="str">
        <f>"00891654"</f>
        <v>00891654</v>
      </c>
      <c r="C118" t="s">
        <v>6</v>
      </c>
    </row>
    <row r="119" spans="1:3" x14ac:dyDescent="0.25">
      <c r="A119">
        <v>113</v>
      </c>
      <c r="B119" t="str">
        <f>"00491839"</f>
        <v>00491839</v>
      </c>
      <c r="C119" t="s">
        <v>6</v>
      </c>
    </row>
    <row r="120" spans="1:3" x14ac:dyDescent="0.25">
      <c r="A120">
        <v>114</v>
      </c>
      <c r="B120" t="str">
        <f>"00931745"</f>
        <v>00931745</v>
      </c>
      <c r="C120" t="s">
        <v>6</v>
      </c>
    </row>
    <row r="121" spans="1:3" x14ac:dyDescent="0.25">
      <c r="A121">
        <v>115</v>
      </c>
      <c r="B121" t="str">
        <f>"201511008881"</f>
        <v>201511008881</v>
      </c>
      <c r="C121" t="s">
        <v>6</v>
      </c>
    </row>
    <row r="122" spans="1:3" x14ac:dyDescent="0.25">
      <c r="A122">
        <v>116</v>
      </c>
      <c r="B122" t="str">
        <f>"00766492"</f>
        <v>00766492</v>
      </c>
      <c r="C122" t="s">
        <v>6</v>
      </c>
    </row>
    <row r="123" spans="1:3" x14ac:dyDescent="0.25">
      <c r="A123">
        <v>117</v>
      </c>
      <c r="B123" t="str">
        <f>"00522561"</f>
        <v>00522561</v>
      </c>
      <c r="C123" t="s">
        <v>6</v>
      </c>
    </row>
    <row r="124" spans="1:3" x14ac:dyDescent="0.25">
      <c r="A124">
        <v>118</v>
      </c>
      <c r="B124" t="str">
        <f>"201406002694"</f>
        <v>201406002694</v>
      </c>
      <c r="C124" t="s">
        <v>6</v>
      </c>
    </row>
    <row r="125" spans="1:3" x14ac:dyDescent="0.25">
      <c r="A125">
        <v>119</v>
      </c>
      <c r="B125" t="str">
        <f>"00045701"</f>
        <v>00045701</v>
      </c>
      <c r="C125" t="s">
        <v>6</v>
      </c>
    </row>
    <row r="126" spans="1:3" x14ac:dyDescent="0.25">
      <c r="A126">
        <v>120</v>
      </c>
      <c r="B126" t="str">
        <f>"201510004890"</f>
        <v>201510004890</v>
      </c>
      <c r="C126" t="s">
        <v>8</v>
      </c>
    </row>
    <row r="127" spans="1:3" x14ac:dyDescent="0.25">
      <c r="A127">
        <v>121</v>
      </c>
      <c r="B127" t="str">
        <f>"00137840"</f>
        <v>00137840</v>
      </c>
      <c r="C127" t="s">
        <v>6</v>
      </c>
    </row>
    <row r="128" spans="1:3" x14ac:dyDescent="0.25">
      <c r="A128">
        <v>122</v>
      </c>
      <c r="B128" t="str">
        <f>"00935313"</f>
        <v>00935313</v>
      </c>
      <c r="C128" t="s">
        <v>6</v>
      </c>
    </row>
    <row r="129" spans="1:3" x14ac:dyDescent="0.25">
      <c r="A129">
        <v>123</v>
      </c>
      <c r="B129" t="str">
        <f>"201410002027"</f>
        <v>201410002027</v>
      </c>
      <c r="C129" t="s">
        <v>6</v>
      </c>
    </row>
    <row r="130" spans="1:3" x14ac:dyDescent="0.25">
      <c r="A130">
        <v>124</v>
      </c>
      <c r="B130" t="str">
        <f>"00670654"</f>
        <v>00670654</v>
      </c>
      <c r="C130" t="s">
        <v>6</v>
      </c>
    </row>
    <row r="131" spans="1:3" x14ac:dyDescent="0.25">
      <c r="A131">
        <v>125</v>
      </c>
      <c r="B131" t="str">
        <f>"00933273"</f>
        <v>00933273</v>
      </c>
      <c r="C131" t="s">
        <v>6</v>
      </c>
    </row>
    <row r="132" spans="1:3" x14ac:dyDescent="0.25">
      <c r="A132">
        <v>126</v>
      </c>
      <c r="B132" t="str">
        <f>"00931891"</f>
        <v>00931891</v>
      </c>
      <c r="C132" t="s">
        <v>6</v>
      </c>
    </row>
    <row r="133" spans="1:3" x14ac:dyDescent="0.25">
      <c r="A133">
        <v>127</v>
      </c>
      <c r="B133" t="str">
        <f>"00531017"</f>
        <v>00531017</v>
      </c>
      <c r="C133" t="s">
        <v>6</v>
      </c>
    </row>
    <row r="134" spans="1:3" x14ac:dyDescent="0.25">
      <c r="A134">
        <v>128</v>
      </c>
      <c r="B134" t="str">
        <f>"00023509"</f>
        <v>00023509</v>
      </c>
      <c r="C134" t="s">
        <v>6</v>
      </c>
    </row>
    <row r="135" spans="1:3" x14ac:dyDescent="0.25">
      <c r="A135">
        <v>129</v>
      </c>
      <c r="B135" t="str">
        <f>"00092265"</f>
        <v>00092265</v>
      </c>
      <c r="C135" t="str">
        <f>"038"</f>
        <v>038</v>
      </c>
    </row>
    <row r="136" spans="1:3" x14ac:dyDescent="0.25">
      <c r="A136">
        <v>130</v>
      </c>
      <c r="B136" t="str">
        <f>"00887350"</f>
        <v>00887350</v>
      </c>
      <c r="C136" t="s">
        <v>6</v>
      </c>
    </row>
    <row r="137" spans="1:3" x14ac:dyDescent="0.25">
      <c r="A137">
        <v>131</v>
      </c>
      <c r="B137" t="str">
        <f>"00097328"</f>
        <v>00097328</v>
      </c>
      <c r="C137" t="s">
        <v>6</v>
      </c>
    </row>
    <row r="138" spans="1:3" x14ac:dyDescent="0.25">
      <c r="A138">
        <v>132</v>
      </c>
      <c r="B138" t="str">
        <f>"00735733"</f>
        <v>00735733</v>
      </c>
      <c r="C138" t="s">
        <v>6</v>
      </c>
    </row>
    <row r="139" spans="1:3" x14ac:dyDescent="0.25">
      <c r="A139">
        <v>133</v>
      </c>
      <c r="B139" t="str">
        <f>"00738121"</f>
        <v>00738121</v>
      </c>
      <c r="C139" t="s">
        <v>6</v>
      </c>
    </row>
    <row r="140" spans="1:3" x14ac:dyDescent="0.25">
      <c r="A140">
        <v>134</v>
      </c>
      <c r="B140" t="str">
        <f>"00627256"</f>
        <v>00627256</v>
      </c>
      <c r="C140" t="s">
        <v>6</v>
      </c>
    </row>
    <row r="141" spans="1:3" x14ac:dyDescent="0.25">
      <c r="A141">
        <v>135</v>
      </c>
      <c r="B141" t="str">
        <f>"201511043587"</f>
        <v>201511043587</v>
      </c>
      <c r="C141" t="s">
        <v>6</v>
      </c>
    </row>
    <row r="142" spans="1:3" x14ac:dyDescent="0.25">
      <c r="A142">
        <v>136</v>
      </c>
      <c r="B142" t="str">
        <f>"00821131"</f>
        <v>00821131</v>
      </c>
      <c r="C142" t="s">
        <v>6</v>
      </c>
    </row>
    <row r="143" spans="1:3" x14ac:dyDescent="0.25">
      <c r="A143">
        <v>137</v>
      </c>
      <c r="B143" t="str">
        <f>"00479968"</f>
        <v>00479968</v>
      </c>
      <c r="C143" t="s">
        <v>6</v>
      </c>
    </row>
    <row r="144" spans="1:3" x14ac:dyDescent="0.25">
      <c r="A144">
        <v>138</v>
      </c>
      <c r="B144" t="str">
        <f>"201506003128"</f>
        <v>201506003128</v>
      </c>
      <c r="C144" t="s">
        <v>9</v>
      </c>
    </row>
    <row r="145" spans="1:3" x14ac:dyDescent="0.25">
      <c r="A145">
        <v>139</v>
      </c>
      <c r="B145" t="str">
        <f>"00862290"</f>
        <v>00862290</v>
      </c>
      <c r="C145" t="s">
        <v>6</v>
      </c>
    </row>
    <row r="146" spans="1:3" x14ac:dyDescent="0.25">
      <c r="A146">
        <v>140</v>
      </c>
      <c r="B146" t="str">
        <f>"00934440"</f>
        <v>00934440</v>
      </c>
      <c r="C146" t="s">
        <v>6</v>
      </c>
    </row>
    <row r="147" spans="1:3" x14ac:dyDescent="0.25">
      <c r="A147">
        <v>141</v>
      </c>
      <c r="B147" t="str">
        <f>"00886281"</f>
        <v>00886281</v>
      </c>
      <c r="C147" t="s">
        <v>6</v>
      </c>
    </row>
    <row r="148" spans="1:3" x14ac:dyDescent="0.25">
      <c r="A148">
        <v>142</v>
      </c>
      <c r="B148" t="str">
        <f>"00931725"</f>
        <v>00931725</v>
      </c>
      <c r="C148" t="s">
        <v>6</v>
      </c>
    </row>
    <row r="149" spans="1:3" x14ac:dyDescent="0.25">
      <c r="A149">
        <v>143</v>
      </c>
      <c r="B149" t="str">
        <f>"00725307"</f>
        <v>00725307</v>
      </c>
      <c r="C149" t="s">
        <v>6</v>
      </c>
    </row>
    <row r="150" spans="1:3" x14ac:dyDescent="0.25">
      <c r="A150">
        <v>144</v>
      </c>
      <c r="B150" t="str">
        <f>"00663301"</f>
        <v>00663301</v>
      </c>
      <c r="C150" t="s">
        <v>6</v>
      </c>
    </row>
    <row r="151" spans="1:3" x14ac:dyDescent="0.25">
      <c r="A151">
        <v>145</v>
      </c>
      <c r="B151" t="str">
        <f>"00524092"</f>
        <v>00524092</v>
      </c>
      <c r="C151" t="s">
        <v>6</v>
      </c>
    </row>
    <row r="152" spans="1:3" x14ac:dyDescent="0.25">
      <c r="A152">
        <v>146</v>
      </c>
      <c r="B152" t="str">
        <f>"00880969"</f>
        <v>00880969</v>
      </c>
      <c r="C152" t="s">
        <v>7</v>
      </c>
    </row>
    <row r="153" spans="1:3" x14ac:dyDescent="0.25">
      <c r="A153">
        <v>147</v>
      </c>
      <c r="B153" t="str">
        <f>"00930369"</f>
        <v>00930369</v>
      </c>
      <c r="C153" t="s">
        <v>6</v>
      </c>
    </row>
    <row r="154" spans="1:3" x14ac:dyDescent="0.25">
      <c r="A154">
        <v>148</v>
      </c>
      <c r="B154" t="str">
        <f>"201402009733"</f>
        <v>201402009733</v>
      </c>
      <c r="C154" t="s">
        <v>6</v>
      </c>
    </row>
    <row r="155" spans="1:3" x14ac:dyDescent="0.25">
      <c r="A155">
        <v>149</v>
      </c>
      <c r="B155" t="str">
        <f>"00019664"</f>
        <v>00019664</v>
      </c>
      <c r="C155" t="s">
        <v>6</v>
      </c>
    </row>
    <row r="156" spans="1:3" x14ac:dyDescent="0.25">
      <c r="A156">
        <v>150</v>
      </c>
      <c r="B156" t="str">
        <f>"00933112"</f>
        <v>00933112</v>
      </c>
      <c r="C156" t="s">
        <v>6</v>
      </c>
    </row>
    <row r="157" spans="1:3" x14ac:dyDescent="0.25">
      <c r="A157">
        <v>151</v>
      </c>
      <c r="B157" t="str">
        <f>"00468697"</f>
        <v>00468697</v>
      </c>
      <c r="C157" t="s">
        <v>6</v>
      </c>
    </row>
    <row r="158" spans="1:3" x14ac:dyDescent="0.25">
      <c r="A158">
        <v>152</v>
      </c>
      <c r="B158" t="str">
        <f>"00883356"</f>
        <v>00883356</v>
      </c>
      <c r="C158" t="s">
        <v>6</v>
      </c>
    </row>
    <row r="159" spans="1:3" x14ac:dyDescent="0.25">
      <c r="A159">
        <v>153</v>
      </c>
      <c r="B159" t="str">
        <f>"201511034666"</f>
        <v>201511034666</v>
      </c>
      <c r="C159" t="s">
        <v>6</v>
      </c>
    </row>
    <row r="160" spans="1:3" x14ac:dyDescent="0.25">
      <c r="A160">
        <v>154</v>
      </c>
      <c r="B160" t="str">
        <f>"00088024"</f>
        <v>00088024</v>
      </c>
      <c r="C160" t="s">
        <v>6</v>
      </c>
    </row>
    <row r="161" spans="1:3" x14ac:dyDescent="0.25">
      <c r="A161">
        <v>155</v>
      </c>
      <c r="B161" t="str">
        <f>"00161216"</f>
        <v>00161216</v>
      </c>
      <c r="C161" t="s">
        <v>6</v>
      </c>
    </row>
    <row r="162" spans="1:3" x14ac:dyDescent="0.25">
      <c r="A162">
        <v>156</v>
      </c>
      <c r="B162" t="str">
        <f>"00931890"</f>
        <v>00931890</v>
      </c>
      <c r="C162" t="str">
        <f>"001"</f>
        <v>001</v>
      </c>
    </row>
    <row r="163" spans="1:3" x14ac:dyDescent="0.25">
      <c r="A163">
        <v>157</v>
      </c>
      <c r="B163" t="str">
        <f>"00878365"</f>
        <v>00878365</v>
      </c>
      <c r="C163" t="s">
        <v>6</v>
      </c>
    </row>
    <row r="164" spans="1:3" x14ac:dyDescent="0.25">
      <c r="A164">
        <v>158</v>
      </c>
      <c r="B164" t="str">
        <f>"00931522"</f>
        <v>00931522</v>
      </c>
      <c r="C164" t="s">
        <v>6</v>
      </c>
    </row>
    <row r="165" spans="1:3" x14ac:dyDescent="0.25">
      <c r="A165">
        <v>159</v>
      </c>
      <c r="B165" t="str">
        <f>"201511023390"</f>
        <v>201511023390</v>
      </c>
      <c r="C165" t="s">
        <v>6</v>
      </c>
    </row>
    <row r="166" spans="1:3" x14ac:dyDescent="0.25">
      <c r="A166">
        <v>160</v>
      </c>
      <c r="B166" t="str">
        <f>"00020164"</f>
        <v>00020164</v>
      </c>
      <c r="C166" t="s">
        <v>6</v>
      </c>
    </row>
    <row r="167" spans="1:3" x14ac:dyDescent="0.25">
      <c r="A167">
        <v>161</v>
      </c>
      <c r="B167" t="str">
        <f>"00935144"</f>
        <v>00935144</v>
      </c>
      <c r="C167" t="s">
        <v>6</v>
      </c>
    </row>
    <row r="168" spans="1:3" x14ac:dyDescent="0.25">
      <c r="A168">
        <v>162</v>
      </c>
      <c r="B168" t="str">
        <f>"00932837"</f>
        <v>00932837</v>
      </c>
      <c r="C168" t="s">
        <v>6</v>
      </c>
    </row>
    <row r="169" spans="1:3" x14ac:dyDescent="0.25">
      <c r="A169">
        <v>163</v>
      </c>
      <c r="B169" t="str">
        <f>"00464759"</f>
        <v>00464759</v>
      </c>
      <c r="C169" t="s">
        <v>6</v>
      </c>
    </row>
    <row r="170" spans="1:3" x14ac:dyDescent="0.25">
      <c r="A170">
        <v>164</v>
      </c>
      <c r="B170" t="str">
        <f>"00647843"</f>
        <v>00647843</v>
      </c>
      <c r="C170" t="s">
        <v>6</v>
      </c>
    </row>
    <row r="171" spans="1:3" x14ac:dyDescent="0.25">
      <c r="A171">
        <v>165</v>
      </c>
      <c r="B171" t="str">
        <f>"00926289"</f>
        <v>00926289</v>
      </c>
      <c r="C171" t="s">
        <v>6</v>
      </c>
    </row>
    <row r="172" spans="1:3" x14ac:dyDescent="0.25">
      <c r="A172">
        <v>166</v>
      </c>
      <c r="B172" t="str">
        <f>"00510468"</f>
        <v>00510468</v>
      </c>
      <c r="C172" t="s">
        <v>6</v>
      </c>
    </row>
    <row r="173" spans="1:3" x14ac:dyDescent="0.25">
      <c r="A173">
        <v>167</v>
      </c>
      <c r="B173" t="str">
        <f>"00525226"</f>
        <v>00525226</v>
      </c>
      <c r="C173" t="s">
        <v>6</v>
      </c>
    </row>
    <row r="174" spans="1:3" x14ac:dyDescent="0.25">
      <c r="A174">
        <v>168</v>
      </c>
      <c r="B174" t="str">
        <f>"201511036660"</f>
        <v>201511036660</v>
      </c>
      <c r="C174" t="s">
        <v>6</v>
      </c>
    </row>
    <row r="175" spans="1:3" x14ac:dyDescent="0.25">
      <c r="A175">
        <v>169</v>
      </c>
      <c r="B175" t="str">
        <f>"201512000076"</f>
        <v>201512000076</v>
      </c>
      <c r="C175" t="s">
        <v>6</v>
      </c>
    </row>
    <row r="176" spans="1:3" x14ac:dyDescent="0.25">
      <c r="A176">
        <v>170</v>
      </c>
      <c r="B176" t="str">
        <f>"00529588"</f>
        <v>00529588</v>
      </c>
      <c r="C176" t="s">
        <v>6</v>
      </c>
    </row>
    <row r="177" spans="1:3" x14ac:dyDescent="0.25">
      <c r="A177">
        <v>171</v>
      </c>
      <c r="B177" t="str">
        <f>"201511037259"</f>
        <v>201511037259</v>
      </c>
      <c r="C177" t="s">
        <v>6</v>
      </c>
    </row>
    <row r="178" spans="1:3" x14ac:dyDescent="0.25">
      <c r="A178">
        <v>172</v>
      </c>
      <c r="B178" t="str">
        <f>"00742033"</f>
        <v>00742033</v>
      </c>
      <c r="C178" t="s">
        <v>8</v>
      </c>
    </row>
    <row r="179" spans="1:3" x14ac:dyDescent="0.25">
      <c r="A179">
        <v>173</v>
      </c>
      <c r="B179" t="str">
        <f>"00020372"</f>
        <v>00020372</v>
      </c>
      <c r="C179" t="s">
        <v>6</v>
      </c>
    </row>
    <row r="180" spans="1:3" x14ac:dyDescent="0.25">
      <c r="A180">
        <v>174</v>
      </c>
      <c r="B180" t="str">
        <f>"00225325"</f>
        <v>00225325</v>
      </c>
      <c r="C180" t="s">
        <v>6</v>
      </c>
    </row>
    <row r="181" spans="1:3" x14ac:dyDescent="0.25">
      <c r="A181">
        <v>175</v>
      </c>
      <c r="B181" t="str">
        <f>"00458999"</f>
        <v>00458999</v>
      </c>
      <c r="C181" t="s">
        <v>6</v>
      </c>
    </row>
    <row r="182" spans="1:3" x14ac:dyDescent="0.25">
      <c r="A182">
        <v>176</v>
      </c>
      <c r="B182" t="str">
        <f>"00096206"</f>
        <v>00096206</v>
      </c>
      <c r="C182" t="s">
        <v>6</v>
      </c>
    </row>
    <row r="183" spans="1:3" x14ac:dyDescent="0.25">
      <c r="A183">
        <v>177</v>
      </c>
      <c r="B183" t="str">
        <f>"00919391"</f>
        <v>00919391</v>
      </c>
      <c r="C183" t="str">
        <f>"001"</f>
        <v>001</v>
      </c>
    </row>
    <row r="184" spans="1:3" x14ac:dyDescent="0.25">
      <c r="A184">
        <v>178</v>
      </c>
      <c r="B184" t="str">
        <f>"00801197"</f>
        <v>00801197</v>
      </c>
      <c r="C184" t="s">
        <v>6</v>
      </c>
    </row>
    <row r="185" spans="1:3" x14ac:dyDescent="0.25">
      <c r="A185">
        <v>179</v>
      </c>
      <c r="B185" t="str">
        <f>"00073665"</f>
        <v>00073665</v>
      </c>
      <c r="C185" t="s">
        <v>6</v>
      </c>
    </row>
    <row r="186" spans="1:3" x14ac:dyDescent="0.25">
      <c r="A186">
        <v>180</v>
      </c>
      <c r="B186" t="str">
        <f>"00935293"</f>
        <v>00935293</v>
      </c>
      <c r="C186" t="s">
        <v>7</v>
      </c>
    </row>
    <row r="187" spans="1:3" x14ac:dyDescent="0.25">
      <c r="A187">
        <v>181</v>
      </c>
      <c r="B187" t="str">
        <f>"00010864"</f>
        <v>00010864</v>
      </c>
      <c r="C187" t="s">
        <v>6</v>
      </c>
    </row>
    <row r="188" spans="1:3" x14ac:dyDescent="0.25">
      <c r="A188">
        <v>182</v>
      </c>
      <c r="B188" t="str">
        <f>"00023096"</f>
        <v>00023096</v>
      </c>
      <c r="C188" t="s">
        <v>6</v>
      </c>
    </row>
    <row r="189" spans="1:3" x14ac:dyDescent="0.25">
      <c r="A189">
        <v>183</v>
      </c>
      <c r="B189" t="str">
        <f>"00930918"</f>
        <v>00930918</v>
      </c>
      <c r="C189" t="s">
        <v>6</v>
      </c>
    </row>
    <row r="190" spans="1:3" x14ac:dyDescent="0.25">
      <c r="A190">
        <v>184</v>
      </c>
      <c r="B190" t="str">
        <f>"00464749"</f>
        <v>00464749</v>
      </c>
      <c r="C190" t="s">
        <v>6</v>
      </c>
    </row>
    <row r="191" spans="1:3" x14ac:dyDescent="0.25">
      <c r="A191">
        <v>185</v>
      </c>
      <c r="B191" t="str">
        <f>"201511035235"</f>
        <v>201511035235</v>
      </c>
      <c r="C191" t="s">
        <v>6</v>
      </c>
    </row>
    <row r="192" spans="1:3" x14ac:dyDescent="0.25">
      <c r="A192">
        <v>186</v>
      </c>
      <c r="B192" t="str">
        <f>"201511018433"</f>
        <v>201511018433</v>
      </c>
      <c r="C192" t="s">
        <v>6</v>
      </c>
    </row>
    <row r="193" spans="1:3" x14ac:dyDescent="0.25">
      <c r="A193">
        <v>187</v>
      </c>
      <c r="B193" t="str">
        <f>"201211000052"</f>
        <v>201211000052</v>
      </c>
      <c r="C193" t="s">
        <v>6</v>
      </c>
    </row>
    <row r="194" spans="1:3" x14ac:dyDescent="0.25">
      <c r="A194">
        <v>188</v>
      </c>
      <c r="B194" t="str">
        <f>"00098809"</f>
        <v>00098809</v>
      </c>
      <c r="C194" t="s">
        <v>6</v>
      </c>
    </row>
    <row r="195" spans="1:3" x14ac:dyDescent="0.25">
      <c r="A195">
        <v>189</v>
      </c>
      <c r="B195" t="str">
        <f>"00156207"</f>
        <v>00156207</v>
      </c>
      <c r="C195" t="s">
        <v>6</v>
      </c>
    </row>
    <row r="196" spans="1:3" x14ac:dyDescent="0.25">
      <c r="A196">
        <v>190</v>
      </c>
      <c r="B196" t="str">
        <f>"00935238"</f>
        <v>00935238</v>
      </c>
      <c r="C196" t="s">
        <v>6</v>
      </c>
    </row>
    <row r="197" spans="1:3" x14ac:dyDescent="0.25">
      <c r="A197">
        <v>191</v>
      </c>
      <c r="B197" t="str">
        <f>"201402008381"</f>
        <v>201402008381</v>
      </c>
      <c r="C197" t="s">
        <v>6</v>
      </c>
    </row>
    <row r="198" spans="1:3" x14ac:dyDescent="0.25">
      <c r="A198">
        <v>192</v>
      </c>
      <c r="B198" t="str">
        <f>"00858964"</f>
        <v>00858964</v>
      </c>
      <c r="C198" t="s">
        <v>6</v>
      </c>
    </row>
    <row r="199" spans="1:3" x14ac:dyDescent="0.25">
      <c r="A199">
        <v>193</v>
      </c>
      <c r="B199" t="str">
        <f>"00570187"</f>
        <v>00570187</v>
      </c>
      <c r="C199" t="str">
        <f>"001"</f>
        <v>001</v>
      </c>
    </row>
    <row r="200" spans="1:3" x14ac:dyDescent="0.25">
      <c r="A200">
        <v>194</v>
      </c>
      <c r="B200" t="str">
        <f>"00528827"</f>
        <v>00528827</v>
      </c>
      <c r="C200" t="s">
        <v>6</v>
      </c>
    </row>
    <row r="201" spans="1:3" x14ac:dyDescent="0.25">
      <c r="A201">
        <v>195</v>
      </c>
      <c r="B201" t="str">
        <f>"00071052"</f>
        <v>00071052</v>
      </c>
      <c r="C201" t="s">
        <v>6</v>
      </c>
    </row>
    <row r="202" spans="1:3" x14ac:dyDescent="0.25">
      <c r="A202">
        <v>196</v>
      </c>
      <c r="B202" t="str">
        <f>"201511033281"</f>
        <v>201511033281</v>
      </c>
      <c r="C202" t="s">
        <v>6</v>
      </c>
    </row>
    <row r="203" spans="1:3" x14ac:dyDescent="0.25">
      <c r="A203">
        <v>197</v>
      </c>
      <c r="B203" t="str">
        <f>"00216016"</f>
        <v>00216016</v>
      </c>
      <c r="C203" t="s">
        <v>6</v>
      </c>
    </row>
    <row r="204" spans="1:3" x14ac:dyDescent="0.25">
      <c r="A204">
        <v>198</v>
      </c>
      <c r="B204" t="str">
        <f>"201504004067"</f>
        <v>201504004067</v>
      </c>
      <c r="C204" t="s">
        <v>6</v>
      </c>
    </row>
    <row r="205" spans="1:3" x14ac:dyDescent="0.25">
      <c r="A205">
        <v>199</v>
      </c>
      <c r="B205" t="str">
        <f>"201510000147"</f>
        <v>201510000147</v>
      </c>
      <c r="C205" t="s">
        <v>6</v>
      </c>
    </row>
    <row r="206" spans="1:3" x14ac:dyDescent="0.25">
      <c r="A206">
        <v>200</v>
      </c>
      <c r="B206" t="str">
        <f>"00485182"</f>
        <v>00485182</v>
      </c>
      <c r="C206" t="s">
        <v>6</v>
      </c>
    </row>
    <row r="207" spans="1:3" x14ac:dyDescent="0.25">
      <c r="A207">
        <v>201</v>
      </c>
      <c r="B207" t="str">
        <f>"00737200"</f>
        <v>00737200</v>
      </c>
      <c r="C207" t="s">
        <v>6</v>
      </c>
    </row>
    <row r="208" spans="1:3" x14ac:dyDescent="0.25">
      <c r="A208">
        <v>202</v>
      </c>
      <c r="B208" t="str">
        <f>"00740167"</f>
        <v>00740167</v>
      </c>
      <c r="C208" t="s">
        <v>6</v>
      </c>
    </row>
    <row r="209" spans="1:3" x14ac:dyDescent="0.25">
      <c r="A209">
        <v>203</v>
      </c>
      <c r="B209" t="str">
        <f>"00223281"</f>
        <v>00223281</v>
      </c>
      <c r="C209" t="s">
        <v>6</v>
      </c>
    </row>
    <row r="210" spans="1:3" x14ac:dyDescent="0.25">
      <c r="A210">
        <v>204</v>
      </c>
      <c r="B210" t="str">
        <f>"00212998"</f>
        <v>00212998</v>
      </c>
      <c r="C210" t="s">
        <v>6</v>
      </c>
    </row>
    <row r="211" spans="1:3" x14ac:dyDescent="0.25">
      <c r="A211">
        <v>205</v>
      </c>
      <c r="B211" t="str">
        <f>"201511012645"</f>
        <v>201511012645</v>
      </c>
      <c r="C211" t="s">
        <v>6</v>
      </c>
    </row>
    <row r="212" spans="1:3" x14ac:dyDescent="0.25">
      <c r="A212">
        <v>206</v>
      </c>
      <c r="B212" t="str">
        <f>"201511013211"</f>
        <v>201511013211</v>
      </c>
      <c r="C212" t="s">
        <v>6</v>
      </c>
    </row>
    <row r="213" spans="1:3" x14ac:dyDescent="0.25">
      <c r="A213">
        <v>207</v>
      </c>
      <c r="B213" t="str">
        <f>"201511020555"</f>
        <v>201511020555</v>
      </c>
      <c r="C213" t="s">
        <v>6</v>
      </c>
    </row>
    <row r="214" spans="1:3" x14ac:dyDescent="0.25">
      <c r="A214">
        <v>208</v>
      </c>
      <c r="B214" t="str">
        <f>"00934144"</f>
        <v>00934144</v>
      </c>
      <c r="C214" t="s">
        <v>6</v>
      </c>
    </row>
    <row r="215" spans="1:3" x14ac:dyDescent="0.25">
      <c r="A215">
        <v>209</v>
      </c>
      <c r="B215" t="str">
        <f>"00531821"</f>
        <v>00531821</v>
      </c>
      <c r="C215" t="s">
        <v>6</v>
      </c>
    </row>
    <row r="216" spans="1:3" x14ac:dyDescent="0.25">
      <c r="A216">
        <v>210</v>
      </c>
      <c r="B216" t="str">
        <f>"00156030"</f>
        <v>00156030</v>
      </c>
      <c r="C216" t="s">
        <v>6</v>
      </c>
    </row>
    <row r="217" spans="1:3" x14ac:dyDescent="0.25">
      <c r="A217">
        <v>211</v>
      </c>
      <c r="B217" t="str">
        <f>"00858261"</f>
        <v>00858261</v>
      </c>
      <c r="C217" t="s">
        <v>6</v>
      </c>
    </row>
    <row r="218" spans="1:3" x14ac:dyDescent="0.25">
      <c r="A218">
        <v>212</v>
      </c>
      <c r="B218" t="str">
        <f>"00929959"</f>
        <v>00929959</v>
      </c>
      <c r="C218" t="s">
        <v>6</v>
      </c>
    </row>
    <row r="219" spans="1:3" x14ac:dyDescent="0.25">
      <c r="A219">
        <v>213</v>
      </c>
      <c r="B219" t="str">
        <f>"00027572"</f>
        <v>00027572</v>
      </c>
      <c r="C219" t="s">
        <v>6</v>
      </c>
    </row>
    <row r="220" spans="1:3" x14ac:dyDescent="0.25">
      <c r="A220">
        <v>214</v>
      </c>
      <c r="B220" t="str">
        <f>"00874012"</f>
        <v>00874012</v>
      </c>
      <c r="C220" t="s">
        <v>7</v>
      </c>
    </row>
    <row r="221" spans="1:3" x14ac:dyDescent="0.25">
      <c r="A221">
        <v>215</v>
      </c>
      <c r="B221" t="str">
        <f>"00541701"</f>
        <v>00541701</v>
      </c>
      <c r="C221" t="s">
        <v>6</v>
      </c>
    </row>
    <row r="222" spans="1:3" x14ac:dyDescent="0.25">
      <c r="A222">
        <v>216</v>
      </c>
      <c r="B222" t="str">
        <f>"00554387"</f>
        <v>00554387</v>
      </c>
      <c r="C222" t="s">
        <v>6</v>
      </c>
    </row>
    <row r="223" spans="1:3" x14ac:dyDescent="0.25">
      <c r="A223">
        <v>217</v>
      </c>
      <c r="B223" t="str">
        <f>"00676534"</f>
        <v>00676534</v>
      </c>
      <c r="C223" t="s">
        <v>6</v>
      </c>
    </row>
    <row r="224" spans="1:3" x14ac:dyDescent="0.25">
      <c r="A224">
        <v>218</v>
      </c>
      <c r="B224" t="str">
        <f>"00928496"</f>
        <v>00928496</v>
      </c>
      <c r="C224" t="s">
        <v>6</v>
      </c>
    </row>
    <row r="225" spans="1:3" x14ac:dyDescent="0.25">
      <c r="A225">
        <v>219</v>
      </c>
      <c r="B225" t="str">
        <f>"00548605"</f>
        <v>00548605</v>
      </c>
      <c r="C225" t="s">
        <v>6</v>
      </c>
    </row>
    <row r="226" spans="1:3" x14ac:dyDescent="0.25">
      <c r="A226">
        <v>220</v>
      </c>
      <c r="B226" t="str">
        <f>"00932845"</f>
        <v>00932845</v>
      </c>
      <c r="C226" t="s">
        <v>6</v>
      </c>
    </row>
    <row r="227" spans="1:3" x14ac:dyDescent="0.25">
      <c r="A227">
        <v>221</v>
      </c>
      <c r="B227" t="str">
        <f>"00726493"</f>
        <v>00726493</v>
      </c>
      <c r="C227" t="s">
        <v>6</v>
      </c>
    </row>
    <row r="228" spans="1:3" x14ac:dyDescent="0.25">
      <c r="A228">
        <v>222</v>
      </c>
      <c r="B228" t="str">
        <f>"201208000058"</f>
        <v>201208000058</v>
      </c>
      <c r="C228" t="s">
        <v>6</v>
      </c>
    </row>
    <row r="229" spans="1:3" x14ac:dyDescent="0.25">
      <c r="A229">
        <v>223</v>
      </c>
      <c r="B229" t="str">
        <f>"00017069"</f>
        <v>00017069</v>
      </c>
      <c r="C229" t="s">
        <v>6</v>
      </c>
    </row>
    <row r="230" spans="1:3" x14ac:dyDescent="0.25">
      <c r="A230">
        <v>224</v>
      </c>
      <c r="B230" t="str">
        <f>"00929672"</f>
        <v>00929672</v>
      </c>
      <c r="C230" t="s">
        <v>6</v>
      </c>
    </row>
    <row r="231" spans="1:3" x14ac:dyDescent="0.25">
      <c r="A231">
        <v>225</v>
      </c>
      <c r="B231" t="str">
        <f>"200910000222"</f>
        <v>200910000222</v>
      </c>
      <c r="C231" t="s">
        <v>6</v>
      </c>
    </row>
    <row r="232" spans="1:3" x14ac:dyDescent="0.25">
      <c r="A232">
        <v>226</v>
      </c>
      <c r="B232" t="str">
        <f>"00475732"</f>
        <v>00475732</v>
      </c>
      <c r="C232" t="s">
        <v>6</v>
      </c>
    </row>
    <row r="233" spans="1:3" x14ac:dyDescent="0.25">
      <c r="A233">
        <v>227</v>
      </c>
      <c r="B233" t="str">
        <f>"00865014"</f>
        <v>00865014</v>
      </c>
      <c r="C233" t="s">
        <v>6</v>
      </c>
    </row>
    <row r="234" spans="1:3" x14ac:dyDescent="0.25">
      <c r="A234">
        <v>228</v>
      </c>
      <c r="B234" t="str">
        <f>"00425392"</f>
        <v>00425392</v>
      </c>
      <c r="C234" t="s">
        <v>6</v>
      </c>
    </row>
    <row r="235" spans="1:3" x14ac:dyDescent="0.25">
      <c r="A235">
        <v>229</v>
      </c>
      <c r="B235" t="str">
        <f>"00667379"</f>
        <v>00667379</v>
      </c>
      <c r="C235" t="s">
        <v>7</v>
      </c>
    </row>
    <row r="236" spans="1:3" x14ac:dyDescent="0.25">
      <c r="A236">
        <v>230</v>
      </c>
      <c r="B236" t="str">
        <f>"00161753"</f>
        <v>00161753</v>
      </c>
      <c r="C236" t="s">
        <v>6</v>
      </c>
    </row>
    <row r="237" spans="1:3" x14ac:dyDescent="0.25">
      <c r="A237">
        <v>231</v>
      </c>
      <c r="B237" t="str">
        <f>"00930279"</f>
        <v>00930279</v>
      </c>
      <c r="C237" t="s">
        <v>6</v>
      </c>
    </row>
    <row r="240" spans="1:3" x14ac:dyDescent="0.25">
      <c r="A240" t="s">
        <v>10</v>
      </c>
    </row>
    <row r="241" spans="1:1" x14ac:dyDescent="0.25">
      <c r="A241" t="s">
        <v>11</v>
      </c>
    </row>
    <row r="242" spans="1:1" x14ac:dyDescent="0.25">
      <c r="A242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10Κ_2022_ΤΕ_ΑΠΟΡΡΙΠΤΕΟΙ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2024-01-12T17:26:29Z</dcterms:created>
  <dcterms:modified xsi:type="dcterms:W3CDTF">2024-01-12T17:26:29Z</dcterms:modified>
</cp:coreProperties>
</file>